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2135"/>
  </bookViews>
  <sheets>
    <sheet name="за 2025 год" sheetId="19" r:id="rId1"/>
  </sheets>
  <definedNames>
    <definedName name="_xlnm.Print_Area" localSheetId="0">'за 2025 год'!$A$1:$E$30</definedName>
  </definedNames>
  <calcPr calcId="152511"/>
</workbook>
</file>

<file path=xl/calcChain.xml><?xml version="1.0" encoding="utf-8"?>
<calcChain xmlns="http://schemas.openxmlformats.org/spreadsheetml/2006/main">
  <c r="D8" i="19" l="1"/>
  <c r="C8" i="19"/>
  <c r="B8" i="19"/>
  <c r="E9" i="19"/>
  <c r="D14" i="19"/>
  <c r="C14" i="19"/>
  <c r="B14" i="19"/>
  <c r="C16" i="19"/>
  <c r="D16" i="19"/>
  <c r="B16" i="19"/>
  <c r="E18" i="19"/>
  <c r="C6" i="19" l="1"/>
  <c r="E23" i="19" l="1"/>
  <c r="E24" i="19"/>
  <c r="D19" i="19"/>
  <c r="C19" i="19"/>
  <c r="B19" i="19"/>
  <c r="E13" i="19" l="1"/>
  <c r="E8" i="19" s="1"/>
  <c r="B6" i="19"/>
  <c r="E17" i="19"/>
  <c r="E16" i="19" s="1"/>
  <c r="E21" i="19"/>
  <c r="E22" i="19"/>
  <c r="B25" i="19" l="1"/>
  <c r="D25" i="19" l="1"/>
  <c r="C25" i="19"/>
  <c r="D6" i="19" l="1"/>
  <c r="E27" i="19" l="1"/>
  <c r="E25" i="19" s="1"/>
  <c r="E15" i="19"/>
  <c r="E14" i="19" l="1"/>
  <c r="E6" i="19" s="1"/>
  <c r="B28" i="19"/>
  <c r="C28" i="19"/>
  <c r="E19" i="19"/>
  <c r="D28" i="19"/>
  <c r="E28" i="19" l="1"/>
</calcChain>
</file>

<file path=xl/sharedStrings.xml><?xml version="1.0" encoding="utf-8"?>
<sst xmlns="http://schemas.openxmlformats.org/spreadsheetml/2006/main" count="33" uniqueCount="31">
  <si>
    <t>Государственные гарантии, предоставленные Мурманской областью</t>
  </si>
  <si>
    <t>Государственные ценные бумаги Мурманской области</t>
  </si>
  <si>
    <t>в том числе:</t>
  </si>
  <si>
    <t>Кредиты, полученные от кредитных организаций</t>
  </si>
  <si>
    <t>Государственный внутренний долг Мурманской области - всего</t>
  </si>
  <si>
    <t xml:space="preserve">увеличение долга </t>
  </si>
  <si>
    <t xml:space="preserve">уменьшение долга </t>
  </si>
  <si>
    <t>Бюджетные кредиты, полученные Мурманской областью от других бюджетов бюджетной системы</t>
  </si>
  <si>
    <t xml:space="preserve">Вид долгового обязательства, наименование кредитора /заемщика </t>
  </si>
  <si>
    <t>Министерство финансов Российской Федерации</t>
  </si>
  <si>
    <t>Отчет</t>
  </si>
  <si>
    <t>о состоянии внутреннего долга Мурманской области на первый и последний день отчетного года</t>
  </si>
  <si>
    <t>Бюджетные кредиты, предоставленные на пополнение остатков средств на счетах бюджетов субъектов Российской Федерации (местных бюджетов)</t>
  </si>
  <si>
    <t>Управление Федерального казначейства по Мурманской области</t>
  </si>
  <si>
    <t>(тыс. руб.)</t>
  </si>
  <si>
    <t>Государственная гарантия в обеспечение исполнения обязательств 
АО "Мурманэнергосбыт"</t>
  </si>
  <si>
    <t>Федеральное казначейство</t>
  </si>
  <si>
    <t>Специальные казначейские кредиты</t>
  </si>
  <si>
    <t>Бюджетные кредиты, предоставленные на финансовое обеспечение реализации инфраструктурных проектов</t>
  </si>
  <si>
    <t>ПАО "Сбербанк"</t>
  </si>
  <si>
    <t>ПАО "Банк ВТБ"</t>
  </si>
  <si>
    <t>АКБ "Новикомбанк"</t>
  </si>
  <si>
    <t>ПАО "Совкомбанк"</t>
  </si>
  <si>
    <t>по состоянию на 01.01.2025</t>
  </si>
  <si>
    <t>по состоянию на 31.12.2025</t>
  </si>
  <si>
    <t>Казначейские инфраструктурные кредиты</t>
  </si>
  <si>
    <t>Бюджетные кредиты, предоставленные из средств федерального бюджета на частичное покрытие дефицита бюджета *</t>
  </si>
  <si>
    <t>Бюджетные кредиты,  предоставленные из средств федерального бюджета для строительства, реконструкции и содержания автомобильных дорог (с учетом реструктуризации) *</t>
  </si>
  <si>
    <t>Бюджетные кредиты, предоставленные из средств федерального бюджета для погашения бюджетных кредитов на пополнение остатков средств на счетах бюджетов субъектов Российской Федерации *</t>
  </si>
  <si>
    <t>Бюджетные кредиты, предоставленные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*</t>
  </si>
  <si>
    <t>* В 2025 году проведена реструктуризация бюджетных кредитов (списание 2/3 бюджетных кредитов в соотвествии с постановлением Правительства РФ от 01.02.2025 №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</si>
</sst>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8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164" fontId="7" fillId="0" borderId="6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vertical="center"/>
    </xf>
    <xf numFmtId="164" fontId="9" fillId="0" borderId="11" xfId="0" applyNumberFormat="1" applyFont="1" applyFill="1" applyBorder="1" applyAlignment="1">
      <alignment vertical="center"/>
    </xf>
    <xf numFmtId="164" fontId="9" fillId="0" borderId="12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164" fontId="6" fillId="0" borderId="8" xfId="0" applyNumberFormat="1" applyFont="1" applyFill="1" applyBorder="1" applyAlignment="1">
      <alignment vertical="center"/>
    </xf>
    <xf numFmtId="164" fontId="6" fillId="0" borderId="9" xfId="0" applyNumberFormat="1" applyFont="1" applyFill="1" applyBorder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64" fontId="6" fillId="0" borderId="16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zoomScale="55" zoomScaleNormal="55" workbookViewId="0">
      <pane ySplit="4" topLeftCell="A5" activePane="bottomLeft" state="frozen"/>
      <selection pane="bottomLeft" activeCell="A28" sqref="A28"/>
    </sheetView>
  </sheetViews>
  <sheetFormatPr defaultColWidth="9.33203125" defaultRowHeight="12.75" x14ac:dyDescent="0.2"/>
  <cols>
    <col min="1" max="1" width="99.83203125" style="1" customWidth="1"/>
    <col min="2" max="2" width="23.1640625" style="1" customWidth="1"/>
    <col min="3" max="3" width="19.33203125" style="1" customWidth="1"/>
    <col min="4" max="4" width="21.1640625" style="1" customWidth="1"/>
    <col min="5" max="5" width="18.83203125" style="1" customWidth="1"/>
    <col min="6" max="11" width="9.33203125" style="1"/>
    <col min="12" max="12" width="32.33203125" style="1" customWidth="1"/>
    <col min="13" max="16384" width="9.33203125" style="1"/>
  </cols>
  <sheetData>
    <row r="1" spans="1:5" ht="18.75" x14ac:dyDescent="0.2">
      <c r="A1" s="25" t="s">
        <v>10</v>
      </c>
      <c r="B1" s="25"/>
      <c r="C1" s="25"/>
      <c r="D1" s="25"/>
      <c r="E1" s="25"/>
    </row>
    <row r="2" spans="1:5" ht="18.75" x14ac:dyDescent="0.2">
      <c r="A2" s="25" t="s">
        <v>11</v>
      </c>
      <c r="B2" s="25"/>
      <c r="C2" s="25"/>
      <c r="D2" s="25"/>
      <c r="E2" s="25"/>
    </row>
    <row r="3" spans="1:5" ht="13.5" thickBot="1" x14ac:dyDescent="0.25">
      <c r="A3" s="3"/>
      <c r="B3" s="3"/>
      <c r="C3" s="3"/>
      <c r="D3" s="3"/>
      <c r="E3" s="4" t="s">
        <v>14</v>
      </c>
    </row>
    <row r="4" spans="1:5" ht="66" x14ac:dyDescent="0.2">
      <c r="A4" s="9" t="s">
        <v>8</v>
      </c>
      <c r="B4" s="10" t="s">
        <v>23</v>
      </c>
      <c r="C4" s="10" t="s">
        <v>5</v>
      </c>
      <c r="D4" s="10" t="s">
        <v>6</v>
      </c>
      <c r="E4" s="11" t="s">
        <v>24</v>
      </c>
    </row>
    <row r="5" spans="1:5" ht="15.75" x14ac:dyDescent="0.2">
      <c r="A5" s="12" t="s">
        <v>1</v>
      </c>
      <c r="B5" s="5">
        <v>0</v>
      </c>
      <c r="C5" s="5">
        <v>0</v>
      </c>
      <c r="D5" s="5">
        <v>0</v>
      </c>
      <c r="E5" s="13">
        <v>0</v>
      </c>
    </row>
    <row r="6" spans="1:5" ht="36.75" customHeight="1" x14ac:dyDescent="0.2">
      <c r="A6" s="12" t="s">
        <v>7</v>
      </c>
      <c r="B6" s="5">
        <f>B8+B14+B16</f>
        <v>17467886.736659996</v>
      </c>
      <c r="C6" s="5">
        <f>C8+C14+C16</f>
        <v>12013606.800000001</v>
      </c>
      <c r="D6" s="5">
        <f>D8+D14+D16</f>
        <v>10888577</v>
      </c>
      <c r="E6" s="13">
        <f>E8+E14+E16</f>
        <v>18592916.536660001</v>
      </c>
    </row>
    <row r="7" spans="1:5" ht="15.75" x14ac:dyDescent="0.2">
      <c r="A7" s="14" t="s">
        <v>2</v>
      </c>
      <c r="B7" s="5"/>
      <c r="C7" s="5"/>
      <c r="D7" s="5"/>
      <c r="E7" s="13"/>
    </row>
    <row r="8" spans="1:5" ht="25.5" customHeight="1" x14ac:dyDescent="0.2">
      <c r="A8" s="15" t="s">
        <v>9</v>
      </c>
      <c r="B8" s="6">
        <f>B9+B10+B11+B12+B13</f>
        <v>14742285.496659998</v>
      </c>
      <c r="C8" s="6">
        <f>C9+C13</f>
        <v>0</v>
      </c>
      <c r="D8" s="6">
        <f>D9+D13</f>
        <v>793891.20000000007</v>
      </c>
      <c r="E8" s="16">
        <f>E9+E13</f>
        <v>13948394.296659999</v>
      </c>
    </row>
    <row r="9" spans="1:5" ht="31.5" x14ac:dyDescent="0.2">
      <c r="A9" s="14" t="s">
        <v>26</v>
      </c>
      <c r="B9" s="7">
        <v>6381929.6733299987</v>
      </c>
      <c r="C9" s="26">
        <v>0</v>
      </c>
      <c r="D9" s="26">
        <v>686748.4</v>
      </c>
      <c r="E9" s="29">
        <f>B9+B10+B11+B12+C9-D9</f>
        <v>10823806.386659998</v>
      </c>
    </row>
    <row r="10" spans="1:5" ht="47.25" x14ac:dyDescent="0.2">
      <c r="A10" s="14" t="s">
        <v>27</v>
      </c>
      <c r="B10" s="7">
        <v>166891.78</v>
      </c>
      <c r="C10" s="27"/>
      <c r="D10" s="27"/>
      <c r="E10" s="30"/>
    </row>
    <row r="11" spans="1:5" ht="71.25" customHeight="1" x14ac:dyDescent="0.2">
      <c r="A11" s="14" t="s">
        <v>28</v>
      </c>
      <c r="B11" s="7">
        <v>4593333.3333299998</v>
      </c>
      <c r="C11" s="27"/>
      <c r="D11" s="27"/>
      <c r="E11" s="30"/>
    </row>
    <row r="12" spans="1:5" ht="126" x14ac:dyDescent="0.2">
      <c r="A12" s="14" t="s">
        <v>29</v>
      </c>
      <c r="B12" s="7">
        <v>368400</v>
      </c>
      <c r="C12" s="28"/>
      <c r="D12" s="28"/>
      <c r="E12" s="31"/>
    </row>
    <row r="13" spans="1:5" ht="38.25" customHeight="1" x14ac:dyDescent="0.2">
      <c r="A13" s="14" t="s">
        <v>18</v>
      </c>
      <c r="B13" s="7">
        <v>3231730.71</v>
      </c>
      <c r="C13" s="7">
        <v>0</v>
      </c>
      <c r="D13" s="7">
        <v>107142.8</v>
      </c>
      <c r="E13" s="17">
        <f t="shared" ref="E13" si="0">B13+C13-D13</f>
        <v>3124587.91</v>
      </c>
    </row>
    <row r="14" spans="1:5" ht="15.75" x14ac:dyDescent="0.2">
      <c r="A14" s="15" t="s">
        <v>13</v>
      </c>
      <c r="B14" s="6">
        <f>SUM(B15)</f>
        <v>0</v>
      </c>
      <c r="C14" s="6">
        <f t="shared" ref="C14:E14" si="1">SUM(C15)</f>
        <v>9900000</v>
      </c>
      <c r="D14" s="6">
        <f t="shared" si="1"/>
        <v>9900000</v>
      </c>
      <c r="E14" s="16">
        <f t="shared" si="1"/>
        <v>0</v>
      </c>
    </row>
    <row r="15" spans="1:5" ht="54" customHeight="1" x14ac:dyDescent="0.2">
      <c r="A15" s="14" t="s">
        <v>12</v>
      </c>
      <c r="B15" s="7">
        <v>0</v>
      </c>
      <c r="C15" s="7">
        <v>9900000</v>
      </c>
      <c r="D15" s="7">
        <v>9900000</v>
      </c>
      <c r="E15" s="17">
        <f>B15+C15-D15</f>
        <v>0</v>
      </c>
    </row>
    <row r="16" spans="1:5" ht="23.25" customHeight="1" x14ac:dyDescent="0.2">
      <c r="A16" s="15" t="s">
        <v>16</v>
      </c>
      <c r="B16" s="6">
        <f>SUM(B17:B18)</f>
        <v>2725601.24</v>
      </c>
      <c r="C16" s="6">
        <f t="shared" ref="C16:E16" si="2">SUM(C17:C18)</f>
        <v>2113606.7999999998</v>
      </c>
      <c r="D16" s="6">
        <f t="shared" si="2"/>
        <v>194685.8</v>
      </c>
      <c r="E16" s="16">
        <f t="shared" si="2"/>
        <v>4644522.24</v>
      </c>
    </row>
    <row r="17" spans="1:5" ht="23.25" customHeight="1" x14ac:dyDescent="0.2">
      <c r="A17" s="14" t="s">
        <v>17</v>
      </c>
      <c r="B17" s="7">
        <v>2725601.24</v>
      </c>
      <c r="C17" s="7">
        <v>0</v>
      </c>
      <c r="D17" s="7">
        <v>194685.8</v>
      </c>
      <c r="E17" s="17">
        <f>B17+C17-D17</f>
        <v>2530915.4400000004</v>
      </c>
    </row>
    <row r="18" spans="1:5" ht="23.25" customHeight="1" x14ac:dyDescent="0.2">
      <c r="A18" s="14" t="s">
        <v>25</v>
      </c>
      <c r="B18" s="7">
        <v>0</v>
      </c>
      <c r="C18" s="7">
        <v>2113606.7999999998</v>
      </c>
      <c r="D18" s="7">
        <v>0</v>
      </c>
      <c r="E18" s="17">
        <f>B18+C18-D18</f>
        <v>2113606.7999999998</v>
      </c>
    </row>
    <row r="19" spans="1:5" ht="20.25" customHeight="1" x14ac:dyDescent="0.2">
      <c r="A19" s="12" t="s">
        <v>3</v>
      </c>
      <c r="B19" s="5">
        <f>SUM(B21:B24)</f>
        <v>33460000</v>
      </c>
      <c r="C19" s="5">
        <f>SUM(C21:C24)</f>
        <v>166080000</v>
      </c>
      <c r="D19" s="5">
        <f>SUM(D21:D24)</f>
        <v>143230000</v>
      </c>
      <c r="E19" s="13">
        <f>B19+C19-D19</f>
        <v>56310000</v>
      </c>
    </row>
    <row r="20" spans="1:5" ht="15.75" x14ac:dyDescent="0.2">
      <c r="A20" s="14" t="s">
        <v>2</v>
      </c>
      <c r="B20" s="7"/>
      <c r="C20" s="7"/>
      <c r="D20" s="7"/>
      <c r="E20" s="17"/>
    </row>
    <row r="21" spans="1:5" ht="15.75" x14ac:dyDescent="0.2">
      <c r="A21" s="14" t="s">
        <v>19</v>
      </c>
      <c r="B21" s="7">
        <v>15000000</v>
      </c>
      <c r="C21" s="7">
        <v>88235000</v>
      </c>
      <c r="D21" s="7">
        <v>62355000</v>
      </c>
      <c r="E21" s="17">
        <f>B21+C21-D21</f>
        <v>40880000</v>
      </c>
    </row>
    <row r="22" spans="1:5" ht="15.75" x14ac:dyDescent="0.2">
      <c r="A22" s="14" t="s">
        <v>20</v>
      </c>
      <c r="B22" s="7">
        <v>3460000</v>
      </c>
      <c r="C22" s="7">
        <v>39875000</v>
      </c>
      <c r="D22" s="7">
        <v>38825000</v>
      </c>
      <c r="E22" s="17">
        <f>B22+C22-D22</f>
        <v>4510000</v>
      </c>
    </row>
    <row r="23" spans="1:5" s="24" customFormat="1" ht="15.75" x14ac:dyDescent="0.2">
      <c r="A23" s="14" t="s">
        <v>21</v>
      </c>
      <c r="B23" s="7">
        <v>6000000</v>
      </c>
      <c r="C23" s="7">
        <v>0</v>
      </c>
      <c r="D23" s="7">
        <v>6000000</v>
      </c>
      <c r="E23" s="17">
        <f t="shared" ref="E23:E24" si="3">B23+C23-D23</f>
        <v>0</v>
      </c>
    </row>
    <row r="24" spans="1:5" ht="15.75" x14ac:dyDescent="0.2">
      <c r="A24" s="14" t="s">
        <v>22</v>
      </c>
      <c r="B24" s="7">
        <v>9000000</v>
      </c>
      <c r="C24" s="7">
        <v>37970000</v>
      </c>
      <c r="D24" s="7">
        <v>36050000</v>
      </c>
      <c r="E24" s="17">
        <f t="shared" si="3"/>
        <v>10920000</v>
      </c>
    </row>
    <row r="25" spans="1:5" s="24" customFormat="1" ht="36.75" customHeight="1" x14ac:dyDescent="0.2">
      <c r="A25" s="12" t="s">
        <v>0</v>
      </c>
      <c r="B25" s="5">
        <f>B27</f>
        <v>1600000</v>
      </c>
      <c r="C25" s="5">
        <f>C27</f>
        <v>0</v>
      </c>
      <c r="D25" s="5">
        <f>D27</f>
        <v>0</v>
      </c>
      <c r="E25" s="13">
        <f>E27</f>
        <v>1600000</v>
      </c>
    </row>
    <row r="26" spans="1:5" s="24" customFormat="1" ht="15.75" x14ac:dyDescent="0.2">
      <c r="A26" s="14" t="s">
        <v>2</v>
      </c>
      <c r="B26" s="5"/>
      <c r="C26" s="5"/>
      <c r="D26" s="5"/>
      <c r="E26" s="13"/>
    </row>
    <row r="27" spans="1:5" s="24" customFormat="1" ht="56.25" customHeight="1" thickBot="1" x14ac:dyDescent="0.25">
      <c r="A27" s="21" t="s">
        <v>15</v>
      </c>
      <c r="B27" s="22">
        <v>1600000</v>
      </c>
      <c r="C27" s="22">
        <v>0</v>
      </c>
      <c r="D27" s="22">
        <v>0</v>
      </c>
      <c r="E27" s="23">
        <f>B27+C27-D27</f>
        <v>1600000</v>
      </c>
    </row>
    <row r="28" spans="1:5" s="8" customFormat="1" ht="27.75" customHeight="1" thickBot="1" x14ac:dyDescent="0.3">
      <c r="A28" s="18" t="s">
        <v>4</v>
      </c>
      <c r="B28" s="19">
        <f>B5+B6+B19+B25</f>
        <v>52527886.736659996</v>
      </c>
      <c r="C28" s="19">
        <f>C5+C6+C19+C25</f>
        <v>178093606.80000001</v>
      </c>
      <c r="D28" s="19">
        <f>D5+D6+D19+D25</f>
        <v>154118577</v>
      </c>
      <c r="E28" s="20">
        <f>E5+E6+E19+E25</f>
        <v>76502916.536660001</v>
      </c>
    </row>
    <row r="29" spans="1:5" s="8" customFormat="1" ht="36" customHeight="1" x14ac:dyDescent="0.25">
      <c r="A29" s="32" t="s">
        <v>30</v>
      </c>
      <c r="B29" s="32"/>
      <c r="C29" s="32"/>
      <c r="D29" s="32"/>
      <c r="E29" s="32"/>
    </row>
    <row r="30" spans="1:5" s="8" customFormat="1" ht="16.5" x14ac:dyDescent="0.25"/>
    <row r="31" spans="1:5" x14ac:dyDescent="0.2">
      <c r="C31" s="2"/>
      <c r="D31" s="2"/>
    </row>
  </sheetData>
  <mergeCells count="6">
    <mergeCell ref="A29:E29"/>
    <mergeCell ref="A2:E2"/>
    <mergeCell ref="A1:E1"/>
    <mergeCell ref="C9:C12"/>
    <mergeCell ref="D9:D12"/>
    <mergeCell ref="E9:E12"/>
  </mergeCells>
  <phoneticPr fontId="2" type="noConversion"/>
  <pageMargins left="0.6692913385826772" right="0.15748031496062992" top="0.19685039370078741" bottom="0.23622047244094491" header="0.15748031496062992" footer="0.1574803149606299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2025 год</vt:lpstr>
      <vt:lpstr>'за 2025 год'!Область_печати</vt:lpstr>
    </vt:vector>
  </TitlesOfParts>
  <Company>Департамент Финансов МО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Светлана Валерьевна</dc:creator>
  <cp:lastModifiedBy>Базась А.Ю.</cp:lastModifiedBy>
  <cp:lastPrinted>2026-04-09T11:40:42Z</cp:lastPrinted>
  <dcterms:created xsi:type="dcterms:W3CDTF">2006-10-12T07:11:07Z</dcterms:created>
  <dcterms:modified xsi:type="dcterms:W3CDTF">2026-05-29T10:16:25Z</dcterms:modified>
</cp:coreProperties>
</file>